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TU~1.N\AppData\Local\Temp\Rar$DIa0.773\"/>
    </mc:Choice>
  </mc:AlternateContent>
  <bookViews>
    <workbookView showHorizontalScroll="0" showVerticalScroll="0" showSheetTabs="0" xWindow="0" yWindow="0" windowWidth="20490" windowHeight="7755"/>
  </bookViews>
  <sheets>
    <sheet name="РЕЕСТР" sheetId="1" r:id="rId1"/>
  </sheets>
  <definedNames>
    <definedName name="_xlnm._FilterDatabase" localSheetId="0" hidden="1">РЕЕСТР!$A$7:$H$36</definedName>
    <definedName name="_xlnm.Print_Area" localSheetId="0">РЕЕСТР!$A$1:$J$37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6" i="1"/>
  <c r="H27" i="1"/>
  <c r="H28" i="1"/>
  <c r="H29" i="1"/>
  <c r="H30" i="1"/>
  <c r="H31" i="1"/>
  <c r="H32" i="1"/>
  <c r="H33" i="1"/>
  <c r="H34" i="1"/>
  <c r="H35" i="1"/>
  <c r="H10" i="1" l="1"/>
  <c r="H11" i="1"/>
  <c r="H13" i="1"/>
  <c r="H14" i="1"/>
  <c r="H16" i="1"/>
  <c r="H17" i="1"/>
  <c r="H20" i="1"/>
  <c r="H21" i="1"/>
  <c r="H24" i="1"/>
  <c r="H9" i="1"/>
  <c r="H12" i="1"/>
  <c r="H15" i="1"/>
  <c r="H18" i="1"/>
  <c r="H19" i="1"/>
  <c r="H22" i="1"/>
  <c r="H23" i="1"/>
  <c r="H8" i="1"/>
  <c r="H36" i="1" l="1"/>
</calcChain>
</file>

<file path=xl/sharedStrings.xml><?xml version="1.0" encoding="utf-8"?>
<sst xmlns="http://schemas.openxmlformats.org/spreadsheetml/2006/main" count="170" uniqueCount="86">
  <si>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</si>
  <si>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</si>
  <si>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</si>
  <si>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</si>
  <si>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</si>
  <si>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</si>
  <si>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</si>
  <si>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Номенкл.
номер</t>
  </si>
  <si>
    <t>ЛС-457</t>
  </si>
  <si>
    <t>ЛС-205</t>
  </si>
  <si>
    <t>ЛС-483</t>
  </si>
  <si>
    <t>ЛС-65</t>
  </si>
  <si>
    <t>ЛС-428</t>
  </si>
  <si>
    <t>ЛС-791</t>
  </si>
  <si>
    <t>ЛС-96</t>
  </si>
  <si>
    <t>ЛС-540</t>
  </si>
  <si>
    <t>ЛС-548</t>
  </si>
  <si>
    <t>ЛС-278</t>
  </si>
  <si>
    <t>ЛС-320</t>
  </si>
  <si>
    <t>ЛС-193</t>
  </si>
  <si>
    <t>ЛС-571</t>
  </si>
  <si>
    <t>ЛС-556</t>
  </si>
  <si>
    <t>ЛС-591</t>
  </si>
  <si>
    <t>ЛС-348</t>
  </si>
  <si>
    <t>ЛС-774</t>
  </si>
  <si>
    <t>ИТОГО</t>
  </si>
  <si>
    <t>Перечень закупаемых товаров, техническая спецификация</t>
  </si>
  <si>
    <t>шт</t>
  </si>
  <si>
    <t>Воздуховод №0</t>
  </si>
  <si>
    <t>Воздуховод с мягким атравматичным термопластическим синтетическим загубником, наконечником и вставкой, размер 0 (3,5 см)</t>
  </si>
  <si>
    <t>Воздуховод педиатрический</t>
  </si>
  <si>
    <t>Воздуховод педиатрический, стерильный, одноразового применения от 0 до 1 года.</t>
  </si>
  <si>
    <t>Воздуховод №1</t>
  </si>
  <si>
    <t>Воздуховод с мягким атравматичным термопластическим синтетическим наконечником и вставкой, размер 1 (6,5 см)</t>
  </si>
  <si>
    <t>Воздуховод №2</t>
  </si>
  <si>
    <t>Воздуховод с мягким атравматичным термопластическим синтетическим загубником, наконечником и вставкой, размер 2 (8 см)</t>
  </si>
  <si>
    <t>Воздуховод №3</t>
  </si>
  <si>
    <t>Для кислородной и аэрозольно увлажняющей терапии, размер №3,0.</t>
  </si>
  <si>
    <t>Воздуховод №4</t>
  </si>
  <si>
    <t>Воздуховод с мягким атравматичным термопластическим синтетическим загубником, наконечником и вставкой, размер 4 (10см)</t>
  </si>
  <si>
    <t>Воздуховод № 5</t>
  </si>
  <si>
    <t>Воздуховод одноразового применения, размер 5</t>
  </si>
  <si>
    <t>Канюля назальная, взрослая</t>
  </si>
  <si>
    <t>Канюля назальная кислородная (стандартная, регулируемая), стерильная, однократного применения, длиной (мм): 2100 для взрослых с удлинительным шлангом длиной не менее 1,8 м, длина всей системы не менее 2,1 м.</t>
  </si>
  <si>
    <t>Канюля назальная, детская</t>
  </si>
  <si>
    <t>Канюля назальная кислородная (стандартная, детская регулируемая), стерильная, однократного применения, длиной (мм):1500 со шлангом длиной не менее 1,8 м, длина всей системы не менее 1,5 м, соединение с источником - стандартное 6мм, эластомерное.</t>
  </si>
  <si>
    <t>Известь натронная</t>
  </si>
  <si>
    <t>Известь натронная абсорбент для поглощения углекислого газа в закрытом реверсивном контуре дыхательном, производительность более 130 л/кг, бело-фиолетового цвета. Состав: гидроокись кальция – 93,5%, гидроокись натрия – 1,5%, цеолит – 5%, индикатор – 0,03%, относительная влажность не менее 15,9%. Объем в канистре не менее 5 л.</t>
  </si>
  <si>
    <t>Контур дыхательный</t>
  </si>
  <si>
    <t>Контур дыхательный, неонатальный, для соединения пациента с аппаратами ИВЛ SLE 2000/4000/5000. Диаметр шлангов 10 мм, длина 1,6 м, с соединителем (22F на камеру увлажнителя) электроразъёмом, с портами 7,6 мм на Y-образном, c эластомерным соединителем 15F-10мм , со шлангом 0,4 м cоединителями эластомерным 15F-10мм, с линией мониторинга давления, с комплектом принадлежностей.</t>
  </si>
  <si>
    <t>Контур дыхательный для соединения аппаратов НДА и ИВЛ с пациентом, для взрослых. Диаметр 22 мм. Длина контура до 1,8 м, угловой переходник к интубационной трубке, коннекция 22М/15F, с тест - заглушкой, коннекция дыхательных шлангов контура 22 F. Резервный дыхательный мешок 2,0 л. Дополнительный шланг длина до 0,9 м. Стерильный.</t>
  </si>
  <si>
    <t>Контур дыхательный 1,6м c одним проводом нагрева, дополнительным шлангом 0,5м и самозаполняющейся камерой увлажнителя</t>
  </si>
  <si>
    <t>Контур дыхательный гофрированный для взрослых 22 мм для соединения пациента с НДА и аппаратами ИВЛ для активного увлажнения. Соединения: на аппарат на шланге выдоха -22F, на камеру увлажнения – 22F, на пациента - параллельный Y-образный соединитель 22М-22М-22М/15F; длина 1,5м, с обогревом, с влагосборником и камерой увлажнения с автоматическим заполнением. Линия обогрева шланга вдоха подключается к увлажнителю через встроенный в соединитель 22F (на камеру увлажнения) электрический разъём. Шланг выдоха разъёмный-через прямой соединитель 22М-22F. Температурный порт 7,6мм на шланге вдоха: В комплекте контура: дополнительный шланг 0,5 м, соединители 22М-22М-2шт. Шланги вдоха имеют индикаторную окраску и маркировку. Упаковка: индивидуальная, клинически чистая Срок годности (срок гарантии): 5 лет от даты изготовления.</t>
  </si>
  <si>
    <t>Контур дыхательный педиатрический, 15 мм с угловым соединителем, длина 1,6м с шлангом 0,8 м с мешком 1 л. для соединения аппаратов НДА и ИВЛ с пациентом. реверсивный, диаметр 15мм, длиной 1,6м, с угловым соединителем 22М/15F с угловым портом с герметизирующим колпачком, с защитной крышкой на У-образном соединителе.</t>
  </si>
  <si>
    <t>Маска ларингиальная</t>
  </si>
  <si>
    <t>Маска ларингеальная, силиконовая, размер №3.</t>
  </si>
  <si>
    <t>Маска ларингеальная</t>
  </si>
  <si>
    <t>Маска ларингеальная, силиконовая, размер №4.</t>
  </si>
  <si>
    <t>Маска анестезиологическая</t>
  </si>
  <si>
    <t>Маска лицевая, анестезиологическая, без латекса, нестерильная, однократного применения для взрослых, размер № 4</t>
  </si>
  <si>
    <t>Маска, наркозная, взрослая</t>
  </si>
  <si>
    <t>Маска наркозная, с подкачиваемой манжетой, №3, взрослая, малая, разъем 22F.</t>
  </si>
  <si>
    <t>Маска наркозная</t>
  </si>
  <si>
    <t>Маска наркозная, нескользящие кольца для лучшего крепления и лучшей герметичности, №0, неонатальная, разъем 15М</t>
  </si>
  <si>
    <t>Маска наркозная, нескользящие кольца для лучшего крепления и лучшей герметичности, №1, неонатальная, разъем 15М</t>
  </si>
  <si>
    <t>Маска наркозная с закрытой манжетой №1, детская, разъем 15М</t>
  </si>
  <si>
    <t>Маска наркозная, размер №4</t>
  </si>
  <si>
    <t>Маска наркозная, нескользящие кольца для лучшего крепления и лучшей герметичности педиатрическая, размер №4, разъем 22F</t>
  </si>
  <si>
    <t>Маска наркозная, размер №2</t>
  </si>
  <si>
    <t>Маска наркозная, нескользящие кольца для лучшего крепления и лучшей герметичности педиатрическая, размер №2, разъем 22F</t>
  </si>
  <si>
    <t>Мешок Амбу, объем 550 мл</t>
  </si>
  <si>
    <t>Система для ручного искусственного дыхания (ИВЛ), с клапаном давления, детская, объем 550 мл. Маска размер 4, одноразовая.</t>
  </si>
  <si>
    <t>Мешок Амбу для взрослых</t>
  </si>
  <si>
    <t>Ручной, для взрослых, одноразовая, маска размер 3, обьем 1 л.</t>
  </si>
  <si>
    <t xml:space="preserve">Фильтр вирусобактериальный </t>
  </si>
  <si>
    <t>Бактериально-вирусный фильтр. Дыхательный объем (мл) 150-1500 Неиспользуемое пространство (мл) 33 Бактериально-вирусная эффективность &gt;99,999% Вирусная эффективность &gt;99,9% Сопротивление потоку 30 it/min 8 mm WO 60lt/min 17mm H20 90 It/min 27 mm H2O Вес (гр) 19 Детали 22mmM-15/22 mmMF</t>
  </si>
  <si>
    <t>Фильтр для трахеотомической трубки</t>
  </si>
  <si>
    <t>Фильтр теплообменный с портом.</t>
  </si>
  <si>
    <t>Соединитель шарнирный</t>
  </si>
  <si>
    <t>Соединитель гибкий, угловой, шарнирный  22F-15F с эластичным портом.</t>
  </si>
  <si>
    <t>канистра</t>
  </si>
  <si>
    <t>Приложение 1 
к объявлению №15 от 20.01.2023 года</t>
  </si>
  <si>
    <t>Место поставки</t>
  </si>
  <si>
    <t>Срок поставки</t>
  </si>
  <si>
    <t>г. Астана, район Есиль, проспект Туран, 32;
г. Астана, район Есиль, ул. Сығанақ, 46</t>
  </si>
  <si>
    <t>по заявке Заказчика в течение 10 (десять) рабочих дней до 31 декабря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</si>
</sst>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37">
    <xf numFmtId="0" fontId="0" fillId="0" borderId="0" xfId="0"/>
    <xf numFmtId="0" fontId="5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9" applyFont="1" applyFill="1" applyBorder="1" applyAlignment="1">
      <alignment horizontal="center" wrapText="1"/>
    </xf>
    <xf numFmtId="0" fontId="5" fillId="0" borderId="1" xfId="9" applyFont="1" applyFill="1" applyBorder="1" applyAlignment="1">
      <alignment horizontal="left" wrapText="1"/>
    </xf>
    <xf numFmtId="0" fontId="5" fillId="0" borderId="1" xfId="9" applyFont="1" applyFill="1" applyBorder="1" applyAlignment="1">
      <alignment horizontal="center"/>
    </xf>
    <xf numFmtId="0" fontId="4" fillId="0" borderId="1" xfId="9" applyFont="1" applyFill="1" applyBorder="1" applyAlignment="1">
      <alignment wrapText="1"/>
    </xf>
    <xf numFmtId="4" fontId="7" fillId="2" borderId="1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view="pageBreakPreview" zoomScale="70" zoomScaleNormal="70" zoomScaleSheetLayoutView="70" workbookViewId="0">
      <pane ySplit="6" topLeftCell="A7" activePane="bottomLeft" state="frozen"/>
      <selection pane="bottomLeft" activeCell="H8" sqref="H8"/>
    </sheetView>
  </sheetViews>
  <sheetFormatPr defaultColWidth="21.5703125" defaultRowHeight="15.75" x14ac:dyDescent="0.25"/>
  <cols>
    <col min="1" max="1" width="8.140625" style="1" customWidth="1"/>
    <col min="2" max="2" width="15.7109375" style="5" hidden="1" customWidth="1"/>
    <col min="3" max="3" width="40.7109375" style="1" customWidth="1"/>
    <col min="4" max="4" width="41.42578125" style="1" customWidth="1"/>
    <col min="5" max="5" width="10.7109375" style="5" customWidth="1"/>
    <col min="6" max="6" width="16.42578125" style="5" customWidth="1"/>
    <col min="7" max="7" width="21.5703125" style="15" customWidth="1"/>
    <col min="8" max="8" width="21.5703125" style="1" customWidth="1"/>
    <col min="9" max="9" width="29.140625" style="1" customWidth="1"/>
    <col min="10" max="10" width="30" style="1" customWidth="1"/>
    <col min="11" max="16384" width="21.5703125" style="1"/>
  </cols>
  <sheetData>
    <row r="1" spans="1:10" x14ac:dyDescent="0.25">
      <c r="G1" s="24" t="s">
        <v>81</v>
      </c>
      <c r="H1" s="24"/>
    </row>
    <row r="2" spans="1:10" x14ac:dyDescent="0.25">
      <c r="G2" s="24"/>
      <c r="H2" s="24"/>
    </row>
    <row r="5" spans="1:10" x14ac:dyDescent="0.25">
      <c r="A5" s="25" t="s">
        <v>26</v>
      </c>
      <c r="B5" s="25"/>
      <c r="C5" s="25"/>
      <c r="D5" s="25"/>
      <c r="E5" s="25"/>
      <c r="F5" s="25"/>
      <c r="G5" s="25"/>
      <c r="H5" s="25"/>
    </row>
    <row r="6" spans="1:10" ht="63" x14ac:dyDescent="0.25">
      <c r="A6" s="34" t="s">
        <v>0</v>
      </c>
      <c r="B6" s="34" t="s">
        <v>7</v>
      </c>
      <c r="C6" s="34" t="s">
        <v>1</v>
      </c>
      <c r="D6" s="34" t="s">
        <v>2</v>
      </c>
      <c r="E6" s="34" t="s">
        <v>6</v>
      </c>
      <c r="F6" s="34" t="s">
        <v>5</v>
      </c>
      <c r="G6" s="35" t="s">
        <v>3</v>
      </c>
      <c r="H6" s="35" t="s">
        <v>4</v>
      </c>
      <c r="I6" s="36" t="s">
        <v>82</v>
      </c>
      <c r="J6" s="36" t="s">
        <v>83</v>
      </c>
    </row>
    <row r="7" spans="1:10" x14ac:dyDescent="0.25">
      <c r="A7" s="2"/>
      <c r="B7" s="2"/>
      <c r="C7" s="2"/>
      <c r="D7" s="2"/>
      <c r="E7" s="2"/>
      <c r="F7" s="2"/>
      <c r="G7" s="3"/>
      <c r="H7" s="4"/>
      <c r="I7" s="23"/>
      <c r="J7" s="23"/>
    </row>
    <row r="8" spans="1:10" ht="119.25" customHeight="1" x14ac:dyDescent="0.25">
      <c r="A8" s="26">
        <v>1</v>
      </c>
      <c r="B8" s="27" t="s">
        <v>8</v>
      </c>
      <c r="C8" s="28" t="s">
        <v>28</v>
      </c>
      <c r="D8" s="28" t="s">
        <v>29</v>
      </c>
      <c r="E8" s="29" t="s">
        <v>27</v>
      </c>
      <c r="F8" s="30">
        <v>10</v>
      </c>
      <c r="G8" s="31">
        <v>238</v>
      </c>
      <c r="H8" s="32">
        <f t="shared" ref="H8:H35" si="0">G8*F8</f>
        <v>2380</v>
      </c>
      <c r="I8" s="33" t="s">
        <v>84</v>
      </c>
      <c r="J8" s="33" t="s">
        <v>85</v>
      </c>
    </row>
    <row r="9" spans="1:10" ht="95.25" customHeight="1" x14ac:dyDescent="0.25">
      <c r="A9" s="26">
        <v>2</v>
      </c>
      <c r="B9" s="27" t="s">
        <v>9</v>
      </c>
      <c r="C9" s="28" t="s">
        <v>30</v>
      </c>
      <c r="D9" s="28" t="s">
        <v>31</v>
      </c>
      <c r="E9" s="29" t="s">
        <v>27</v>
      </c>
      <c r="F9" s="30">
        <v>8</v>
      </c>
      <c r="G9" s="31">
        <v>550</v>
      </c>
      <c r="H9" s="32">
        <f t="shared" si="0"/>
        <v>4400</v>
      </c>
      <c r="I9" s="33" t="s">
        <v>84</v>
      </c>
      <c r="J9" s="33" t="s">
        <v>85</v>
      </c>
    </row>
    <row r="10" spans="1:10" ht="95.25" customHeight="1" x14ac:dyDescent="0.25">
      <c r="A10" s="26">
        <v>3</v>
      </c>
      <c r="B10" s="27" t="s">
        <v>10</v>
      </c>
      <c r="C10" s="28" t="s">
        <v>32</v>
      </c>
      <c r="D10" s="28" t="s">
        <v>33</v>
      </c>
      <c r="E10" s="29" t="s">
        <v>27</v>
      </c>
      <c r="F10" s="30">
        <v>1980</v>
      </c>
      <c r="G10" s="31">
        <v>300</v>
      </c>
      <c r="H10" s="32">
        <f t="shared" si="0"/>
        <v>594000</v>
      </c>
      <c r="I10" s="33" t="s">
        <v>84</v>
      </c>
      <c r="J10" s="33" t="s">
        <v>85</v>
      </c>
    </row>
    <row r="11" spans="1:10" ht="95.25" customHeight="1" x14ac:dyDescent="0.25">
      <c r="A11" s="26">
        <v>4</v>
      </c>
      <c r="B11" s="27" t="s">
        <v>11</v>
      </c>
      <c r="C11" s="28" t="s">
        <v>34</v>
      </c>
      <c r="D11" s="28" t="s">
        <v>35</v>
      </c>
      <c r="E11" s="29" t="s">
        <v>27</v>
      </c>
      <c r="F11" s="30">
        <v>2880</v>
      </c>
      <c r="G11" s="31">
        <v>313.5</v>
      </c>
      <c r="H11" s="32">
        <f t="shared" si="0"/>
        <v>902880</v>
      </c>
      <c r="I11" s="33" t="s">
        <v>84</v>
      </c>
      <c r="J11" s="33" t="s">
        <v>85</v>
      </c>
    </row>
    <row r="12" spans="1:10" ht="95.25" customHeight="1" x14ac:dyDescent="0.25">
      <c r="A12" s="26">
        <v>5</v>
      </c>
      <c r="B12" s="27" t="s">
        <v>12</v>
      </c>
      <c r="C12" s="28" t="s">
        <v>36</v>
      </c>
      <c r="D12" s="28" t="s">
        <v>37</v>
      </c>
      <c r="E12" s="29" t="s">
        <v>27</v>
      </c>
      <c r="F12" s="30">
        <v>42</v>
      </c>
      <c r="G12" s="31">
        <v>300</v>
      </c>
      <c r="H12" s="32">
        <f t="shared" si="0"/>
        <v>12600</v>
      </c>
      <c r="I12" s="33" t="s">
        <v>84</v>
      </c>
      <c r="J12" s="33" t="s">
        <v>85</v>
      </c>
    </row>
    <row r="13" spans="1:10" ht="95.25" customHeight="1" x14ac:dyDescent="0.25">
      <c r="A13" s="26">
        <v>6</v>
      </c>
      <c r="B13" s="27" t="s">
        <v>13</v>
      </c>
      <c r="C13" s="28" t="s">
        <v>38</v>
      </c>
      <c r="D13" s="28" t="s">
        <v>39</v>
      </c>
      <c r="E13" s="29" t="s">
        <v>27</v>
      </c>
      <c r="F13" s="30">
        <v>50</v>
      </c>
      <c r="G13" s="31">
        <v>300</v>
      </c>
      <c r="H13" s="32">
        <f t="shared" si="0"/>
        <v>15000</v>
      </c>
      <c r="I13" s="33" t="s">
        <v>84</v>
      </c>
      <c r="J13" s="33" t="s">
        <v>85</v>
      </c>
    </row>
    <row r="14" spans="1:10" ht="95.25" customHeight="1" x14ac:dyDescent="0.25">
      <c r="A14" s="26">
        <v>7</v>
      </c>
      <c r="B14" s="27" t="s">
        <v>14</v>
      </c>
      <c r="C14" s="28" t="s">
        <v>40</v>
      </c>
      <c r="D14" s="28" t="s">
        <v>41</v>
      </c>
      <c r="E14" s="29" t="s">
        <v>27</v>
      </c>
      <c r="F14" s="30">
        <v>50</v>
      </c>
      <c r="G14" s="31">
        <v>300</v>
      </c>
      <c r="H14" s="32">
        <f t="shared" si="0"/>
        <v>15000</v>
      </c>
      <c r="I14" s="33" t="s">
        <v>84</v>
      </c>
      <c r="J14" s="33" t="s">
        <v>85</v>
      </c>
    </row>
    <row r="15" spans="1:10" ht="95.25" customHeight="1" x14ac:dyDescent="0.25">
      <c r="A15" s="26">
        <v>8</v>
      </c>
      <c r="B15" s="27" t="s">
        <v>15</v>
      </c>
      <c r="C15" s="28" t="s">
        <v>42</v>
      </c>
      <c r="D15" s="28" t="s">
        <v>43</v>
      </c>
      <c r="E15" s="29" t="s">
        <v>27</v>
      </c>
      <c r="F15" s="30">
        <v>4500</v>
      </c>
      <c r="G15" s="31">
        <v>270</v>
      </c>
      <c r="H15" s="32">
        <f t="shared" si="0"/>
        <v>1215000</v>
      </c>
      <c r="I15" s="33" t="s">
        <v>84</v>
      </c>
      <c r="J15" s="33" t="s">
        <v>85</v>
      </c>
    </row>
    <row r="16" spans="1:10" ht="95.25" customHeight="1" x14ac:dyDescent="0.25">
      <c r="A16" s="26">
        <v>9</v>
      </c>
      <c r="B16" s="27" t="s">
        <v>16</v>
      </c>
      <c r="C16" s="28" t="s">
        <v>44</v>
      </c>
      <c r="D16" s="28" t="s">
        <v>45</v>
      </c>
      <c r="E16" s="29" t="s">
        <v>27</v>
      </c>
      <c r="F16" s="30">
        <v>1500</v>
      </c>
      <c r="G16" s="31">
        <v>330</v>
      </c>
      <c r="H16" s="32">
        <f t="shared" si="0"/>
        <v>495000</v>
      </c>
      <c r="I16" s="33" t="s">
        <v>84</v>
      </c>
      <c r="J16" s="33" t="s">
        <v>85</v>
      </c>
    </row>
    <row r="17" spans="1:10" ht="95.25" customHeight="1" x14ac:dyDescent="0.25">
      <c r="A17" s="26">
        <v>10</v>
      </c>
      <c r="B17" s="27" t="s">
        <v>17</v>
      </c>
      <c r="C17" s="28" t="s">
        <v>46</v>
      </c>
      <c r="D17" s="28" t="s">
        <v>47</v>
      </c>
      <c r="E17" s="29" t="s">
        <v>80</v>
      </c>
      <c r="F17" s="30">
        <v>55</v>
      </c>
      <c r="G17" s="31">
        <v>14322</v>
      </c>
      <c r="H17" s="32">
        <f t="shared" si="0"/>
        <v>787710</v>
      </c>
      <c r="I17" s="33" t="s">
        <v>84</v>
      </c>
      <c r="J17" s="33" t="s">
        <v>85</v>
      </c>
    </row>
    <row r="18" spans="1:10" ht="95.25" customHeight="1" x14ac:dyDescent="0.25">
      <c r="A18" s="26">
        <v>11</v>
      </c>
      <c r="B18" s="27" t="s">
        <v>18</v>
      </c>
      <c r="C18" s="28" t="s">
        <v>48</v>
      </c>
      <c r="D18" s="28" t="s">
        <v>49</v>
      </c>
      <c r="E18" s="29" t="s">
        <v>27</v>
      </c>
      <c r="F18" s="30">
        <v>80</v>
      </c>
      <c r="G18" s="31">
        <v>12700</v>
      </c>
      <c r="H18" s="32">
        <f t="shared" si="0"/>
        <v>1016000</v>
      </c>
      <c r="I18" s="33" t="s">
        <v>84</v>
      </c>
      <c r="J18" s="33" t="s">
        <v>85</v>
      </c>
    </row>
    <row r="19" spans="1:10" ht="95.25" customHeight="1" x14ac:dyDescent="0.25">
      <c r="A19" s="26">
        <v>12</v>
      </c>
      <c r="B19" s="27" t="s">
        <v>19</v>
      </c>
      <c r="C19" s="28" t="s">
        <v>48</v>
      </c>
      <c r="D19" s="28" t="s">
        <v>50</v>
      </c>
      <c r="E19" s="29" t="s">
        <v>27</v>
      </c>
      <c r="F19" s="30">
        <v>1500</v>
      </c>
      <c r="G19" s="31">
        <v>1950</v>
      </c>
      <c r="H19" s="32">
        <f t="shared" si="0"/>
        <v>2925000</v>
      </c>
      <c r="I19" s="33" t="s">
        <v>84</v>
      </c>
      <c r="J19" s="33" t="s">
        <v>85</v>
      </c>
    </row>
    <row r="20" spans="1:10" ht="95.25" customHeight="1" x14ac:dyDescent="0.25">
      <c r="A20" s="26">
        <v>13</v>
      </c>
      <c r="B20" s="27" t="s">
        <v>20</v>
      </c>
      <c r="C20" s="28" t="s">
        <v>51</v>
      </c>
      <c r="D20" s="28" t="s">
        <v>52</v>
      </c>
      <c r="E20" s="29" t="s">
        <v>27</v>
      </c>
      <c r="F20" s="30">
        <v>250</v>
      </c>
      <c r="G20" s="31">
        <v>9600</v>
      </c>
      <c r="H20" s="32">
        <f t="shared" si="0"/>
        <v>2400000</v>
      </c>
      <c r="I20" s="33" t="s">
        <v>84</v>
      </c>
      <c r="J20" s="33" t="s">
        <v>85</v>
      </c>
    </row>
    <row r="21" spans="1:10" ht="95.25" customHeight="1" x14ac:dyDescent="0.25">
      <c r="A21" s="26">
        <v>14</v>
      </c>
      <c r="B21" s="27" t="s">
        <v>21</v>
      </c>
      <c r="C21" s="28" t="s">
        <v>48</v>
      </c>
      <c r="D21" s="28" t="s">
        <v>53</v>
      </c>
      <c r="E21" s="29" t="s">
        <v>27</v>
      </c>
      <c r="F21" s="30">
        <v>900</v>
      </c>
      <c r="G21" s="31">
        <v>2850</v>
      </c>
      <c r="H21" s="32">
        <f t="shared" si="0"/>
        <v>2565000</v>
      </c>
      <c r="I21" s="33" t="s">
        <v>84</v>
      </c>
      <c r="J21" s="33" t="s">
        <v>85</v>
      </c>
    </row>
    <row r="22" spans="1:10" ht="95.25" customHeight="1" x14ac:dyDescent="0.25">
      <c r="A22" s="26">
        <v>15</v>
      </c>
      <c r="B22" s="27" t="s">
        <v>22</v>
      </c>
      <c r="C22" s="28" t="s">
        <v>54</v>
      </c>
      <c r="D22" s="28" t="s">
        <v>55</v>
      </c>
      <c r="E22" s="29" t="s">
        <v>27</v>
      </c>
      <c r="F22" s="30">
        <v>20</v>
      </c>
      <c r="G22" s="31">
        <v>3338</v>
      </c>
      <c r="H22" s="32">
        <f t="shared" si="0"/>
        <v>66760</v>
      </c>
      <c r="I22" s="33" t="s">
        <v>84</v>
      </c>
      <c r="J22" s="33" t="s">
        <v>85</v>
      </c>
    </row>
    <row r="23" spans="1:10" ht="95.25" customHeight="1" x14ac:dyDescent="0.25">
      <c r="A23" s="26">
        <v>16</v>
      </c>
      <c r="B23" s="27" t="s">
        <v>23</v>
      </c>
      <c r="C23" s="28" t="s">
        <v>56</v>
      </c>
      <c r="D23" s="28" t="s">
        <v>57</v>
      </c>
      <c r="E23" s="29" t="s">
        <v>27</v>
      </c>
      <c r="F23" s="30">
        <v>20</v>
      </c>
      <c r="G23" s="31">
        <v>3338</v>
      </c>
      <c r="H23" s="32">
        <f t="shared" si="0"/>
        <v>66760</v>
      </c>
      <c r="I23" s="33" t="s">
        <v>84</v>
      </c>
      <c r="J23" s="33" t="s">
        <v>85</v>
      </c>
    </row>
    <row r="24" spans="1:10" ht="95.25" customHeight="1" x14ac:dyDescent="0.25">
      <c r="A24" s="26">
        <v>17</v>
      </c>
      <c r="B24" s="27" t="s">
        <v>24</v>
      </c>
      <c r="C24" s="28" t="s">
        <v>58</v>
      </c>
      <c r="D24" s="28" t="s">
        <v>59</v>
      </c>
      <c r="E24" s="29" t="s">
        <v>27</v>
      </c>
      <c r="F24" s="30">
        <v>115</v>
      </c>
      <c r="G24" s="31">
        <v>540</v>
      </c>
      <c r="H24" s="32">
        <f t="shared" si="0"/>
        <v>62100</v>
      </c>
      <c r="I24" s="33" t="s">
        <v>84</v>
      </c>
      <c r="J24" s="33" t="s">
        <v>85</v>
      </c>
    </row>
    <row r="25" spans="1:10" ht="95.25" customHeight="1" x14ac:dyDescent="0.25">
      <c r="A25" s="26">
        <v>18</v>
      </c>
      <c r="B25" s="27"/>
      <c r="C25" s="28" t="s">
        <v>60</v>
      </c>
      <c r="D25" s="28" t="s">
        <v>61</v>
      </c>
      <c r="E25" s="29" t="s">
        <v>27</v>
      </c>
      <c r="F25" s="30">
        <v>600</v>
      </c>
      <c r="G25" s="31">
        <v>967</v>
      </c>
      <c r="H25" s="32">
        <f t="shared" si="0"/>
        <v>580200</v>
      </c>
      <c r="I25" s="33" t="s">
        <v>84</v>
      </c>
      <c r="J25" s="33" t="s">
        <v>85</v>
      </c>
    </row>
    <row r="26" spans="1:10" ht="95.25" customHeight="1" x14ac:dyDescent="0.25">
      <c r="A26" s="26">
        <v>19</v>
      </c>
      <c r="B26" s="27"/>
      <c r="C26" s="28" t="s">
        <v>62</v>
      </c>
      <c r="D26" s="28" t="s">
        <v>63</v>
      </c>
      <c r="E26" s="29" t="s">
        <v>27</v>
      </c>
      <c r="F26" s="30">
        <v>200</v>
      </c>
      <c r="G26" s="31">
        <v>704.39</v>
      </c>
      <c r="H26" s="32">
        <f t="shared" si="0"/>
        <v>140878</v>
      </c>
      <c r="I26" s="33" t="s">
        <v>84</v>
      </c>
      <c r="J26" s="33" t="s">
        <v>85</v>
      </c>
    </row>
    <row r="27" spans="1:10" ht="95.25" customHeight="1" x14ac:dyDescent="0.25">
      <c r="A27" s="26">
        <v>20</v>
      </c>
      <c r="B27" s="27"/>
      <c r="C27" s="28" t="s">
        <v>62</v>
      </c>
      <c r="D27" s="28" t="s">
        <v>64</v>
      </c>
      <c r="E27" s="29" t="s">
        <v>27</v>
      </c>
      <c r="F27" s="30">
        <v>400</v>
      </c>
      <c r="G27" s="31">
        <v>649.34</v>
      </c>
      <c r="H27" s="32">
        <f t="shared" si="0"/>
        <v>259736</v>
      </c>
      <c r="I27" s="33" t="s">
        <v>84</v>
      </c>
      <c r="J27" s="33" t="s">
        <v>85</v>
      </c>
    </row>
    <row r="28" spans="1:10" ht="95.25" customHeight="1" x14ac:dyDescent="0.25">
      <c r="A28" s="26">
        <v>21</v>
      </c>
      <c r="B28" s="27"/>
      <c r="C28" s="28" t="s">
        <v>62</v>
      </c>
      <c r="D28" s="28" t="s">
        <v>65</v>
      </c>
      <c r="E28" s="29" t="s">
        <v>27</v>
      </c>
      <c r="F28" s="30">
        <v>250</v>
      </c>
      <c r="G28" s="31">
        <v>570</v>
      </c>
      <c r="H28" s="32">
        <f t="shared" si="0"/>
        <v>142500</v>
      </c>
      <c r="I28" s="33" t="s">
        <v>84</v>
      </c>
      <c r="J28" s="33" t="s">
        <v>85</v>
      </c>
    </row>
    <row r="29" spans="1:10" ht="95.25" customHeight="1" x14ac:dyDescent="0.25">
      <c r="A29" s="26">
        <v>22</v>
      </c>
      <c r="B29" s="27"/>
      <c r="C29" s="28" t="s">
        <v>66</v>
      </c>
      <c r="D29" s="28" t="s">
        <v>67</v>
      </c>
      <c r="E29" s="29" t="s">
        <v>27</v>
      </c>
      <c r="F29" s="30">
        <v>800</v>
      </c>
      <c r="G29" s="31">
        <v>967</v>
      </c>
      <c r="H29" s="32">
        <f t="shared" si="0"/>
        <v>773600</v>
      </c>
      <c r="I29" s="33" t="s">
        <v>84</v>
      </c>
      <c r="J29" s="33" t="s">
        <v>85</v>
      </c>
    </row>
    <row r="30" spans="1:10" ht="95.25" customHeight="1" x14ac:dyDescent="0.25">
      <c r="A30" s="26">
        <v>23</v>
      </c>
      <c r="B30" s="27"/>
      <c r="C30" s="28" t="s">
        <v>68</v>
      </c>
      <c r="D30" s="28" t="s">
        <v>69</v>
      </c>
      <c r="E30" s="29" t="s">
        <v>27</v>
      </c>
      <c r="F30" s="30">
        <v>550</v>
      </c>
      <c r="G30" s="31">
        <v>967</v>
      </c>
      <c r="H30" s="32">
        <f t="shared" si="0"/>
        <v>531850</v>
      </c>
      <c r="I30" s="33" t="s">
        <v>84</v>
      </c>
      <c r="J30" s="33" t="s">
        <v>85</v>
      </c>
    </row>
    <row r="31" spans="1:10" ht="95.25" customHeight="1" x14ac:dyDescent="0.25">
      <c r="A31" s="26">
        <v>24</v>
      </c>
      <c r="B31" s="27"/>
      <c r="C31" s="28" t="s">
        <v>70</v>
      </c>
      <c r="D31" s="28" t="s">
        <v>71</v>
      </c>
      <c r="E31" s="29" t="s">
        <v>27</v>
      </c>
      <c r="F31" s="30">
        <v>50</v>
      </c>
      <c r="G31" s="31">
        <v>8588</v>
      </c>
      <c r="H31" s="32">
        <f t="shared" si="0"/>
        <v>429400</v>
      </c>
      <c r="I31" s="33" t="s">
        <v>84</v>
      </c>
      <c r="J31" s="33" t="s">
        <v>85</v>
      </c>
    </row>
    <row r="32" spans="1:10" ht="95.25" customHeight="1" x14ac:dyDescent="0.25">
      <c r="A32" s="26">
        <v>25</v>
      </c>
      <c r="B32" s="27"/>
      <c r="C32" s="28" t="s">
        <v>72</v>
      </c>
      <c r="D32" s="28" t="s">
        <v>73</v>
      </c>
      <c r="E32" s="29" t="s">
        <v>27</v>
      </c>
      <c r="F32" s="30">
        <v>10</v>
      </c>
      <c r="G32" s="31">
        <v>9630</v>
      </c>
      <c r="H32" s="32">
        <f t="shared" si="0"/>
        <v>96300</v>
      </c>
      <c r="I32" s="33" t="s">
        <v>84</v>
      </c>
      <c r="J32" s="33" t="s">
        <v>85</v>
      </c>
    </row>
    <row r="33" spans="1:10" ht="95.25" customHeight="1" x14ac:dyDescent="0.25">
      <c r="A33" s="26">
        <v>26</v>
      </c>
      <c r="B33" s="27"/>
      <c r="C33" s="28" t="s">
        <v>74</v>
      </c>
      <c r="D33" s="28" t="s">
        <v>75</v>
      </c>
      <c r="E33" s="29" t="s">
        <v>27</v>
      </c>
      <c r="F33" s="30">
        <v>2300</v>
      </c>
      <c r="G33" s="31">
        <v>400</v>
      </c>
      <c r="H33" s="32">
        <f t="shared" si="0"/>
        <v>920000</v>
      </c>
      <c r="I33" s="33" t="s">
        <v>84</v>
      </c>
      <c r="J33" s="33" t="s">
        <v>85</v>
      </c>
    </row>
    <row r="34" spans="1:10" ht="95.25" customHeight="1" x14ac:dyDescent="0.25">
      <c r="A34" s="26">
        <v>27</v>
      </c>
      <c r="B34" s="27"/>
      <c r="C34" s="28" t="s">
        <v>76</v>
      </c>
      <c r="D34" s="28" t="s">
        <v>77</v>
      </c>
      <c r="E34" s="29" t="s">
        <v>27</v>
      </c>
      <c r="F34" s="30">
        <v>420</v>
      </c>
      <c r="G34" s="31">
        <v>627</v>
      </c>
      <c r="H34" s="32">
        <f t="shared" si="0"/>
        <v>263340</v>
      </c>
      <c r="I34" s="33" t="s">
        <v>84</v>
      </c>
      <c r="J34" s="33" t="s">
        <v>85</v>
      </c>
    </row>
    <row r="35" spans="1:10" ht="95.25" customHeight="1" x14ac:dyDescent="0.25">
      <c r="A35" s="26">
        <v>28</v>
      </c>
      <c r="B35" s="27"/>
      <c r="C35" s="28" t="s">
        <v>78</v>
      </c>
      <c r="D35" s="28" t="s">
        <v>79</v>
      </c>
      <c r="E35" s="29" t="s">
        <v>27</v>
      </c>
      <c r="F35" s="30">
        <v>200</v>
      </c>
      <c r="G35" s="31">
        <v>1041</v>
      </c>
      <c r="H35" s="32">
        <f t="shared" si="0"/>
        <v>208200</v>
      </c>
      <c r="I35" s="33" t="s">
        <v>84</v>
      </c>
      <c r="J35" s="33" t="s">
        <v>85</v>
      </c>
    </row>
    <row r="36" spans="1:10" ht="24.75" customHeight="1" x14ac:dyDescent="0.25">
      <c r="A36" s="6"/>
      <c r="B36" s="16"/>
      <c r="C36" s="19" t="s">
        <v>25</v>
      </c>
      <c r="D36" s="17"/>
      <c r="E36" s="18"/>
      <c r="F36" s="7"/>
      <c r="G36" s="8"/>
      <c r="H36" s="20">
        <f>SUM(H8:H35)</f>
        <v>17491594</v>
      </c>
      <c r="I36" s="23"/>
      <c r="J36" s="23"/>
    </row>
    <row r="37" spans="1:10" ht="24.75" customHeight="1" x14ac:dyDescent="0.25">
      <c r="A37" s="9"/>
      <c r="B37" s="10"/>
      <c r="C37" s="14"/>
      <c r="D37" s="14"/>
      <c r="E37" s="10"/>
      <c r="F37" s="11"/>
      <c r="G37" s="12"/>
      <c r="H37" s="13"/>
    </row>
    <row r="38" spans="1:10" x14ac:dyDescent="0.25">
      <c r="F38" s="21"/>
      <c r="G38" s="22"/>
      <c r="H38" s="21"/>
    </row>
  </sheetData>
  <autoFilter ref="A7:H36"/>
  <mergeCells count="2">
    <mergeCell ref="G1:H2"/>
    <mergeCell ref="A5:H5"/>
  </mergeCells>
  <conditionalFormatting sqref="D3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2023-01-17T08:16:23Z</cp:lastPrinted>
  <dcterms:created xsi:type="dcterms:W3CDTF">2019-09-03T05:19:58Z</dcterms:created>
  <dcterms:modified xsi:type="dcterms:W3CDTF">2023-01-20T04:14:48Z</dcterms:modified>
</cp:coreProperties>
</file>